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50" windowWidth="19100" windowHeight="7050"/>
  </bookViews>
  <sheets>
    <sheet name="Calcs" sheetId="14" r:id="rId1"/>
  </sheets>
  <calcPr calcId="124519"/>
</workbook>
</file>

<file path=xl/calcChain.xml><?xml version="1.0" encoding="utf-8"?>
<calcChain xmlns="http://schemas.openxmlformats.org/spreadsheetml/2006/main">
  <c r="E12" i="14"/>
  <c r="G12" s="1"/>
  <c r="D19"/>
  <c r="D18"/>
  <c r="D17"/>
  <c r="D16"/>
  <c r="D15"/>
  <c r="D14"/>
  <c r="D13"/>
  <c r="D12"/>
  <c r="G11"/>
  <c r="H11" s="1"/>
  <c r="F11"/>
  <c r="D11"/>
  <c r="I11" l="1"/>
  <c r="E13"/>
  <c r="E14" s="1"/>
  <c r="E15" s="1"/>
  <c r="E16" s="1"/>
  <c r="E17" s="1"/>
  <c r="I12"/>
  <c r="K12" s="1"/>
  <c r="F12"/>
  <c r="H12"/>
  <c r="K11" l="1"/>
  <c r="J11"/>
  <c r="L11" s="1"/>
  <c r="E18"/>
  <c r="E19" s="1"/>
  <c r="J12"/>
  <c r="L12" s="1"/>
  <c r="M12" s="1"/>
  <c r="F13"/>
  <c r="G13"/>
  <c r="I13" s="1"/>
  <c r="M11" l="1"/>
  <c r="J13"/>
  <c r="L13" s="1"/>
  <c r="H13"/>
  <c r="K13"/>
  <c r="G14"/>
  <c r="F14"/>
  <c r="M13" l="1"/>
  <c r="I14"/>
  <c r="K14" s="1"/>
  <c r="F15"/>
  <c r="G15"/>
  <c r="H14"/>
  <c r="I15" l="1"/>
  <c r="K15" s="1"/>
  <c r="J14"/>
  <c r="L14" s="1"/>
  <c r="M14" s="1"/>
  <c r="H15"/>
  <c r="F16"/>
  <c r="G16"/>
  <c r="I16" l="1"/>
  <c r="K16" s="1"/>
  <c r="J15"/>
  <c r="L15" s="1"/>
  <c r="M15" s="1"/>
  <c r="G18"/>
  <c r="F18"/>
  <c r="F17"/>
  <c r="G17"/>
  <c r="H16"/>
  <c r="I17" l="1"/>
  <c r="K17" s="1"/>
  <c r="I18"/>
  <c r="K18" s="1"/>
  <c r="J16"/>
  <c r="L16" s="1"/>
  <c r="M16" s="1"/>
  <c r="F19"/>
  <c r="G19"/>
  <c r="H17"/>
  <c r="H18"/>
  <c r="I19" l="1"/>
  <c r="K19" s="1"/>
  <c r="J18"/>
  <c r="L18" s="1"/>
  <c r="M18" s="1"/>
  <c r="J17"/>
  <c r="L17" s="1"/>
  <c r="M17" s="1"/>
  <c r="H19"/>
  <c r="J19" l="1"/>
  <c r="L19" s="1"/>
  <c r="M19" s="1"/>
</calcChain>
</file>

<file path=xl/sharedStrings.xml><?xml version="1.0" encoding="utf-8"?>
<sst xmlns="http://schemas.openxmlformats.org/spreadsheetml/2006/main" count="41" uniqueCount="23">
  <si>
    <t>Head</t>
  </si>
  <si>
    <t>HEX</t>
  </si>
  <si>
    <t>dP</t>
  </si>
  <si>
    <t>Flow</t>
  </si>
  <si>
    <t>Residual</t>
  </si>
  <si>
    <t>LPM</t>
  </si>
  <si>
    <t>M</t>
  </si>
  <si>
    <t>Pump</t>
  </si>
  <si>
    <t>Speed</t>
  </si>
  <si>
    <t>LPH</t>
  </si>
  <si>
    <t>Hex</t>
  </si>
  <si>
    <t xml:space="preserve">Hex </t>
  </si>
  <si>
    <t>Calc</t>
  </si>
  <si>
    <t>7M Typical Pump</t>
  </si>
  <si>
    <t>xxxx</t>
  </si>
  <si>
    <t>Rad</t>
  </si>
  <si>
    <t>Rads</t>
  </si>
  <si>
    <t>Diff</t>
  </si>
  <si>
    <t>Max</t>
  </si>
  <si>
    <t>Pump Head 7.0mb</t>
  </si>
  <si>
    <t>Res Head 5.3mb</t>
  </si>
  <si>
    <t>Pump Head 6.2mb</t>
  </si>
  <si>
    <t>Flowrate 1.5LPM</t>
  </si>
</sst>
</file>

<file path=xl/styles.xml><?xml version="1.0" encoding="utf-8"?>
<styleSheet xmlns="http://schemas.openxmlformats.org/spreadsheetml/2006/main">
  <numFmts count="1">
    <numFmt numFmtId="164" formatCode="0.00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0">
    <xf numFmtId="0" fontId="0" fillId="0" borderId="0" xfId="0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9" fontId="0" fillId="0" borderId="0" xfId="1" applyFont="1" applyAlignment="1">
      <alignment horizontal="center"/>
    </xf>
    <xf numFmtId="10" fontId="0" fillId="0" borderId="0" xfId="1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10" fontId="0" fillId="2" borderId="0" xfId="1" applyNumberFormat="1" applyFont="1" applyFill="1" applyAlignment="1" applyProtection="1">
      <alignment horizontal="center"/>
      <protection locked="0"/>
    </xf>
    <xf numFmtId="1" fontId="0" fillId="0" borderId="0" xfId="0" applyNumberFormat="1" applyBorder="1" applyAlignment="1">
      <alignment horizontal="center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9" fontId="0" fillId="0" borderId="0" xfId="0" applyNumberFormat="1" applyFill="1" applyAlignment="1" applyProtection="1">
      <alignment horizontal="center"/>
      <protection locked="0"/>
    </xf>
    <xf numFmtId="2" fontId="0" fillId="0" borderId="0" xfId="0" applyNumberFormat="1" applyFill="1" applyAlignment="1">
      <alignment horizontal="center"/>
    </xf>
    <xf numFmtId="9" fontId="0" fillId="0" borderId="0" xfId="1" applyFont="1" applyFill="1" applyAlignment="1" applyProtection="1">
      <alignment horizontal="center"/>
      <protection locked="0"/>
    </xf>
    <xf numFmtId="2" fontId="1" fillId="0" borderId="0" xfId="0" applyNumberFormat="1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 applyProtection="1">
      <alignment horizontal="center"/>
      <protection locked="0"/>
    </xf>
    <xf numFmtId="0" fontId="1" fillId="0" borderId="1" xfId="0" applyFont="1" applyBorder="1" applyAlignment="1">
      <alignment horizontal="center"/>
    </xf>
    <xf numFmtId="0" fontId="1" fillId="2" borderId="7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1" fillId="0" borderId="2" xfId="0" applyFont="1" applyBorder="1" applyAlignment="1">
      <alignment horizontal="center"/>
    </xf>
    <xf numFmtId="0" fontId="1" fillId="0" borderId="3" xfId="0" applyFont="1" applyBorder="1"/>
    <xf numFmtId="0" fontId="1" fillId="0" borderId="8" xfId="0" applyFont="1" applyBorder="1"/>
    <xf numFmtId="164" fontId="1" fillId="2" borderId="5" xfId="0" applyNumberFormat="1" applyFont="1" applyFill="1" applyBorder="1" applyAlignment="1" applyProtection="1">
      <alignment horizontal="center"/>
      <protection locked="0"/>
    </xf>
    <xf numFmtId="0" fontId="1" fillId="0" borderId="6" xfId="0" applyFont="1" applyBorder="1"/>
    <xf numFmtId="2" fontId="0" fillId="0" borderId="0" xfId="0" applyNumberFormat="1" applyFill="1" applyAlignment="1" applyProtection="1">
      <alignment horizontal="center"/>
      <protection locked="0"/>
    </xf>
    <xf numFmtId="0" fontId="1" fillId="0" borderId="0" xfId="0" applyFont="1"/>
    <xf numFmtId="0" fontId="0" fillId="0" borderId="0" xfId="0" applyAlignment="1">
      <alignment horizontal="right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Rads&amp;Hex Flows plotted against Res</a:t>
            </a:r>
            <a:r>
              <a:rPr lang="en-US" baseline="0"/>
              <a:t> Head and Hex plotted against Pump Head</a:t>
            </a:r>
            <a:endParaRPr lang="en-US"/>
          </a:p>
        </c:rich>
      </c:tx>
      <c:layout/>
    </c:title>
    <c:plotArea>
      <c:layout>
        <c:manualLayout>
          <c:layoutTarget val="inner"/>
          <c:xMode val="edge"/>
          <c:yMode val="edge"/>
          <c:x val="0.22030242734279409"/>
          <c:y val="0.31961295331041856"/>
          <c:w val="0.50693923653294282"/>
          <c:h val="0.55040626963883033"/>
        </c:manualLayout>
      </c:layout>
      <c:scatterChart>
        <c:scatterStyle val="smoothMarker"/>
        <c:ser>
          <c:idx val="2"/>
          <c:order val="0"/>
          <c:tx>
            <c:v>Rads (Res)</c:v>
          </c:tx>
          <c:marker>
            <c:symbol val="none"/>
          </c:marker>
          <c:xVal>
            <c:numRef>
              <c:f>Calcs!$L$11:$L$19</c:f>
              <c:numCache>
                <c:formatCode>0.00</c:formatCode>
                <c:ptCount val="9"/>
                <c:pt idx="0">
                  <c:v>1.680085712099237</c:v>
                </c:pt>
                <c:pt idx="1">
                  <c:v>1.6713123585972793</c:v>
                </c:pt>
                <c:pt idx="2">
                  <c:v>1.6432807185627174</c:v>
                </c:pt>
                <c:pt idx="3">
                  <c:v>1.5546467766023253</c:v>
                </c:pt>
                <c:pt idx="4">
                  <c:v>1.4173259893193237</c:v>
                </c:pt>
                <c:pt idx="5">
                  <c:v>1.2264817487431279</c:v>
                </c:pt>
                <c:pt idx="6">
                  <c:v>1.1362514480188795</c:v>
                </c:pt>
                <c:pt idx="7">
                  <c:v>0.96269546586654298</c:v>
                </c:pt>
                <c:pt idx="8">
                  <c:v>0.54764094076319747</c:v>
                </c:pt>
              </c:numCache>
            </c:numRef>
          </c:xVal>
          <c:yVal>
            <c:numRef>
              <c:f>Calcs!$J$11:$J$19</c:f>
              <c:numCache>
                <c:formatCode>0.00</c:formatCode>
                <c:ptCount val="9"/>
                <c:pt idx="0">
                  <c:v>6.9984000000000018E-2</c:v>
                </c:pt>
                <c:pt idx="1">
                  <c:v>6.9255000000000025E-2</c:v>
                </c:pt>
                <c:pt idx="2">
                  <c:v>6.6951360000000015E-2</c:v>
                </c:pt>
                <c:pt idx="3">
                  <c:v>5.992380000000002E-2</c:v>
                </c:pt>
                <c:pt idx="4">
                  <c:v>4.9805280000000007E-2</c:v>
                </c:pt>
                <c:pt idx="5">
                  <c:v>3.7295640000000019E-2</c:v>
                </c:pt>
                <c:pt idx="6">
                  <c:v>3.2009934375000007E-2</c:v>
                </c:pt>
                <c:pt idx="7">
                  <c:v>2.2978080000000005E-2</c:v>
                </c:pt>
                <c:pt idx="8">
                  <c:v>7.4357999999999994E-3</c:v>
                </c:pt>
              </c:numCache>
            </c:numRef>
          </c:yVal>
          <c:smooth val="1"/>
        </c:ser>
        <c:ser>
          <c:idx val="1"/>
          <c:order val="1"/>
          <c:tx>
            <c:v>Hex (Res)</c:v>
          </c:tx>
          <c:marker>
            <c:symbol val="none"/>
          </c:marker>
          <c:xVal>
            <c:numRef>
              <c:f>Calcs!$K$11:$K$19</c:f>
              <c:numCache>
                <c:formatCode>0.00</c:formatCode>
                <c:ptCount val="9"/>
                <c:pt idx="0">
                  <c:v>0</c:v>
                </c:pt>
                <c:pt idx="1">
                  <c:v>0.43200000000000005</c:v>
                </c:pt>
                <c:pt idx="2">
                  <c:v>0.8640000000000001</c:v>
                </c:pt>
                <c:pt idx="3">
                  <c:v>1.2960000000000003</c:v>
                </c:pt>
                <c:pt idx="4">
                  <c:v>1.7280000000000002</c:v>
                </c:pt>
                <c:pt idx="5">
                  <c:v>2.16</c:v>
                </c:pt>
                <c:pt idx="6">
                  <c:v>2.3220000000000005</c:v>
                </c:pt>
                <c:pt idx="7">
                  <c:v>2.5920000000000005</c:v>
                </c:pt>
                <c:pt idx="8">
                  <c:v>3.0240000000000005</c:v>
                </c:pt>
              </c:numCache>
            </c:numRef>
          </c:xVal>
          <c:yVal>
            <c:numRef>
              <c:f>Calcs!$J$11:$J$19</c:f>
              <c:numCache>
                <c:formatCode>0.00</c:formatCode>
                <c:ptCount val="9"/>
                <c:pt idx="0">
                  <c:v>6.9984000000000018E-2</c:v>
                </c:pt>
                <c:pt idx="1">
                  <c:v>6.9255000000000025E-2</c:v>
                </c:pt>
                <c:pt idx="2">
                  <c:v>6.6951360000000015E-2</c:v>
                </c:pt>
                <c:pt idx="3">
                  <c:v>5.992380000000002E-2</c:v>
                </c:pt>
                <c:pt idx="4">
                  <c:v>4.9805280000000007E-2</c:v>
                </c:pt>
                <c:pt idx="5">
                  <c:v>3.7295640000000019E-2</c:v>
                </c:pt>
                <c:pt idx="6">
                  <c:v>3.2009934375000007E-2</c:v>
                </c:pt>
                <c:pt idx="7">
                  <c:v>2.2978080000000005E-2</c:v>
                </c:pt>
                <c:pt idx="8">
                  <c:v>7.4357999999999994E-3</c:v>
                </c:pt>
              </c:numCache>
            </c:numRef>
          </c:yVal>
          <c:smooth val="1"/>
        </c:ser>
        <c:ser>
          <c:idx val="3"/>
          <c:order val="2"/>
          <c:tx>
            <c:v>Hex (Main)</c:v>
          </c:tx>
          <c:marker>
            <c:symbol val="none"/>
          </c:marker>
          <c:xVal>
            <c:numRef>
              <c:f>Calcs!$K$11:$K$19</c:f>
              <c:numCache>
                <c:formatCode>0.00</c:formatCode>
                <c:ptCount val="9"/>
                <c:pt idx="0">
                  <c:v>0</c:v>
                </c:pt>
                <c:pt idx="1">
                  <c:v>0.43200000000000005</c:v>
                </c:pt>
                <c:pt idx="2">
                  <c:v>0.8640000000000001</c:v>
                </c:pt>
                <c:pt idx="3">
                  <c:v>1.2960000000000003</c:v>
                </c:pt>
                <c:pt idx="4">
                  <c:v>1.7280000000000002</c:v>
                </c:pt>
                <c:pt idx="5">
                  <c:v>2.16</c:v>
                </c:pt>
                <c:pt idx="6">
                  <c:v>2.3220000000000005</c:v>
                </c:pt>
                <c:pt idx="7">
                  <c:v>2.5920000000000005</c:v>
                </c:pt>
                <c:pt idx="8">
                  <c:v>3.0240000000000005</c:v>
                </c:pt>
              </c:numCache>
            </c:numRef>
          </c:xVal>
          <c:yVal>
            <c:numRef>
              <c:f>Calcs!$F$11:$F$19</c:f>
              <c:numCache>
                <c:formatCode>0.00</c:formatCode>
                <c:ptCount val="9"/>
                <c:pt idx="0">
                  <c:v>6.9984000000000018E-2</c:v>
                </c:pt>
                <c:pt idx="1">
                  <c:v>6.9984000000000018E-2</c:v>
                </c:pt>
                <c:pt idx="2">
                  <c:v>6.9867360000000017E-2</c:v>
                </c:pt>
                <c:pt idx="3">
                  <c:v>6.6484800000000024E-2</c:v>
                </c:pt>
                <c:pt idx="4">
                  <c:v>6.1469280000000008E-2</c:v>
                </c:pt>
                <c:pt idx="5">
                  <c:v>5.5520640000000017E-2</c:v>
                </c:pt>
                <c:pt idx="6">
                  <c:v>5.3071200000000013E-2</c:v>
                </c:pt>
                <c:pt idx="7">
                  <c:v>4.9222080000000015E-2</c:v>
                </c:pt>
                <c:pt idx="8">
                  <c:v>4.3156800000000009E-2</c:v>
                </c:pt>
              </c:numCache>
            </c:numRef>
          </c:yVal>
          <c:smooth val="1"/>
        </c:ser>
        <c:axId val="140659712"/>
        <c:axId val="140672000"/>
      </c:scatterChart>
      <c:valAx>
        <c:axId val="140659712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LPM</a:t>
                </a:r>
              </a:p>
            </c:rich>
          </c:tx>
          <c:layout/>
        </c:title>
        <c:numFmt formatCode="0.00" sourceLinked="1"/>
        <c:tickLblPos val="nextTo"/>
        <c:crossAx val="140672000"/>
        <c:crosses val="autoZero"/>
        <c:crossBetween val="midCat"/>
      </c:valAx>
      <c:valAx>
        <c:axId val="140672000"/>
        <c:scaling>
          <c:orientation val="minMax"/>
          <c:min val="0"/>
        </c:scaling>
        <c:axPos val="l"/>
        <c:majorGridlines/>
        <c:min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en-US"/>
                  <a:t>M</a:t>
                </a:r>
              </a:p>
            </c:rich>
          </c:tx>
          <c:layout/>
        </c:title>
        <c:numFmt formatCode="0.00" sourceLinked="1"/>
        <c:tickLblPos val="nextTo"/>
        <c:crossAx val="14065971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57670</xdr:colOff>
      <xdr:row>5</xdr:row>
      <xdr:rowOff>168211</xdr:rowOff>
    </xdr:from>
    <xdr:to>
      <xdr:col>21</xdr:col>
      <xdr:colOff>362469</xdr:colOff>
      <xdr:row>21</xdr:row>
      <xdr:rowOff>145402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V27"/>
  <sheetViews>
    <sheetView tabSelected="1" topLeftCell="B4" zoomScale="98" zoomScaleNormal="98" workbookViewId="0">
      <selection activeCell="I23" sqref="I23"/>
    </sheetView>
  </sheetViews>
  <sheetFormatPr defaultRowHeight="14.5"/>
  <cols>
    <col min="1" max="1" width="2.81640625" customWidth="1"/>
    <col min="7" max="7" width="9.54296875" bestFit="1" customWidth="1"/>
    <col min="9" max="9" width="8.81640625" bestFit="1" customWidth="1"/>
    <col min="12" max="12" width="7.90625" customWidth="1"/>
    <col min="14" max="14" width="1.36328125" customWidth="1"/>
  </cols>
  <sheetData>
    <row r="2" spans="2:22">
      <c r="G2" s="2"/>
      <c r="J2" s="1"/>
      <c r="K2" s="2"/>
    </row>
    <row r="3" spans="2:22" ht="15" thickBot="1">
      <c r="E3" s="2"/>
      <c r="F3" s="2"/>
      <c r="I3" s="4"/>
      <c r="J3" s="1"/>
      <c r="K3" s="2"/>
      <c r="P3" s="10"/>
      <c r="Q3" s="10"/>
      <c r="R3" s="10"/>
      <c r="S3" s="10"/>
      <c r="T3" s="10"/>
      <c r="U3" s="10"/>
      <c r="V3" s="10"/>
    </row>
    <row r="4" spans="2:22">
      <c r="E4" s="2"/>
      <c r="F4" s="18" t="s">
        <v>1</v>
      </c>
      <c r="G4" s="22" t="s">
        <v>15</v>
      </c>
      <c r="H4" s="23"/>
      <c r="I4" s="4"/>
      <c r="J4" s="1"/>
      <c r="P4" s="10"/>
      <c r="Q4" s="10"/>
      <c r="R4" s="10"/>
      <c r="S4" s="10"/>
      <c r="T4" s="10"/>
      <c r="U4" s="10"/>
      <c r="V4" s="10"/>
    </row>
    <row r="5" spans="2:22">
      <c r="E5" s="2"/>
      <c r="F5" s="19">
        <v>1</v>
      </c>
      <c r="G5" s="21">
        <v>3</v>
      </c>
      <c r="H5" s="24" t="s">
        <v>6</v>
      </c>
      <c r="I5" s="4"/>
      <c r="J5" s="1"/>
      <c r="K5" s="2"/>
      <c r="P5" s="10"/>
      <c r="Q5" s="10"/>
      <c r="R5" s="10"/>
      <c r="S5" s="10"/>
      <c r="T5" s="10"/>
      <c r="U5" s="10"/>
      <c r="V5" s="10"/>
    </row>
    <row r="6" spans="2:22" ht="15" thickBot="1">
      <c r="F6" s="20">
        <v>16</v>
      </c>
      <c r="G6" s="25">
        <v>11</v>
      </c>
      <c r="H6" s="26" t="s">
        <v>5</v>
      </c>
      <c r="J6" s="1"/>
      <c r="K6" s="2"/>
      <c r="P6" s="10"/>
      <c r="Q6" s="10"/>
      <c r="R6" s="10"/>
      <c r="S6" s="10"/>
      <c r="T6" s="10"/>
      <c r="U6" s="10"/>
      <c r="V6" s="10"/>
    </row>
    <row r="7" spans="2:22">
      <c r="I7" s="2"/>
      <c r="J7" s="2"/>
      <c r="K7" s="2" t="s">
        <v>12</v>
      </c>
      <c r="L7" s="2" t="s">
        <v>12</v>
      </c>
      <c r="O7" s="16"/>
      <c r="P7" s="16"/>
      <c r="Q7" s="16"/>
      <c r="R7" s="16"/>
      <c r="S7" s="10"/>
      <c r="T7" s="11"/>
      <c r="U7" s="11"/>
      <c r="V7" s="10"/>
    </row>
    <row r="8" spans="2:22">
      <c r="B8" t="s">
        <v>13</v>
      </c>
      <c r="F8" s="2" t="s">
        <v>7</v>
      </c>
      <c r="G8" s="2" t="s">
        <v>7</v>
      </c>
      <c r="H8" s="2" t="s">
        <v>7</v>
      </c>
      <c r="I8" s="2" t="s">
        <v>11</v>
      </c>
      <c r="J8" s="2" t="s">
        <v>4</v>
      </c>
      <c r="K8" s="2" t="s">
        <v>10</v>
      </c>
      <c r="L8" s="2" t="s">
        <v>16</v>
      </c>
      <c r="O8" s="16"/>
      <c r="P8" s="17"/>
      <c r="Q8" s="16"/>
      <c r="R8" s="16"/>
      <c r="S8" s="10"/>
      <c r="T8" s="27"/>
      <c r="U8" s="13"/>
      <c r="V8" s="10"/>
    </row>
    <row r="9" spans="2:22">
      <c r="E9" s="2" t="s">
        <v>7</v>
      </c>
      <c r="F9" s="2" t="s">
        <v>0</v>
      </c>
      <c r="G9" s="2" t="s">
        <v>3</v>
      </c>
      <c r="H9" s="2" t="s">
        <v>3</v>
      </c>
      <c r="I9" s="2" t="s">
        <v>2</v>
      </c>
      <c r="J9" s="2" t="s">
        <v>0</v>
      </c>
      <c r="K9" s="2" t="s">
        <v>3</v>
      </c>
      <c r="L9" s="2" t="s">
        <v>3</v>
      </c>
      <c r="M9" s="2" t="s">
        <v>17</v>
      </c>
    </row>
    <row r="10" spans="2:22">
      <c r="B10" s="2" t="s">
        <v>6</v>
      </c>
      <c r="C10" s="2" t="s">
        <v>5</v>
      </c>
      <c r="D10" s="2" t="s">
        <v>9</v>
      </c>
      <c r="E10" s="2" t="s">
        <v>8</v>
      </c>
      <c r="F10" s="2" t="s">
        <v>6</v>
      </c>
      <c r="G10" s="2" t="s">
        <v>5</v>
      </c>
      <c r="H10" s="2" t="s">
        <v>9</v>
      </c>
      <c r="I10" s="2" t="s">
        <v>6</v>
      </c>
      <c r="J10" s="2" t="s">
        <v>6</v>
      </c>
      <c r="K10" s="2" t="s">
        <v>5</v>
      </c>
      <c r="L10" s="2" t="s">
        <v>5</v>
      </c>
      <c r="M10" s="2" t="s">
        <v>5</v>
      </c>
    </row>
    <row r="11" spans="2:22">
      <c r="B11" s="1">
        <v>6.9984000000000002</v>
      </c>
      <c r="C11" s="1">
        <v>0</v>
      </c>
      <c r="D11" s="3">
        <f>C11*60</f>
        <v>0</v>
      </c>
      <c r="E11" s="7">
        <v>0.1</v>
      </c>
      <c r="F11" s="1">
        <f>B11*(E11)^2</f>
        <v>6.9984000000000018E-2</v>
      </c>
      <c r="G11" s="6">
        <f t="shared" ref="G11:G17" si="0">C11*(E11)</f>
        <v>0</v>
      </c>
      <c r="H11" s="2">
        <f>G11*60</f>
        <v>0</v>
      </c>
      <c r="I11" s="1">
        <f t="shared" ref="I11:I19" si="1">$F$5*(G11/$F$6)^2</f>
        <v>0</v>
      </c>
      <c r="J11" s="1">
        <f t="shared" ref="J11:J19" si="2">F11-I11</f>
        <v>6.9984000000000018E-2</v>
      </c>
      <c r="K11" s="6">
        <f t="shared" ref="K11:K19" si="3">(I11/$F$5)^0.5*$F$6</f>
        <v>0</v>
      </c>
      <c r="L11" s="6">
        <f t="shared" ref="L11:L19" si="4">(J11/$G$5)^0.5*$G$6</f>
        <v>1.680085712099237</v>
      </c>
      <c r="M11" s="1">
        <f>L11-K11</f>
        <v>1.680085712099237</v>
      </c>
    </row>
    <row r="12" spans="2:22">
      <c r="B12" s="1">
        <v>6.9984000000000002</v>
      </c>
      <c r="C12" s="1">
        <v>4.32</v>
      </c>
      <c r="D12" s="3">
        <f t="shared" ref="D12:D17" si="5">C12*60</f>
        <v>259.20000000000005</v>
      </c>
      <c r="E12" s="5">
        <f>E11</f>
        <v>0.1</v>
      </c>
      <c r="F12" s="1">
        <f>B12*(E12)^2</f>
        <v>6.9984000000000018E-2</v>
      </c>
      <c r="G12" s="6">
        <f>C12*(E12)</f>
        <v>0.43200000000000005</v>
      </c>
      <c r="H12" s="8">
        <f t="shared" ref="H12:H19" si="6">G12*60</f>
        <v>25.92</v>
      </c>
      <c r="I12" s="1">
        <f t="shared" si="1"/>
        <v>7.2900000000000016E-4</v>
      </c>
      <c r="J12" s="1">
        <f t="shared" si="2"/>
        <v>6.9255000000000025E-2</v>
      </c>
      <c r="K12" s="6">
        <f t="shared" si="3"/>
        <v>0.43200000000000005</v>
      </c>
      <c r="L12" s="6">
        <f t="shared" si="4"/>
        <v>1.6713123585972793</v>
      </c>
      <c r="M12" s="1">
        <f t="shared" ref="M12:M19" si="7">L12-K12</f>
        <v>1.2393123585972794</v>
      </c>
    </row>
    <row r="13" spans="2:22">
      <c r="B13" s="1">
        <v>6.9867360000000005</v>
      </c>
      <c r="C13" s="1">
        <v>8.64</v>
      </c>
      <c r="D13" s="3">
        <f t="shared" si="5"/>
        <v>518.40000000000009</v>
      </c>
      <c r="E13" s="5">
        <f t="shared" ref="E13:E17" si="8">E12</f>
        <v>0.1</v>
      </c>
      <c r="F13" s="1">
        <f t="shared" ref="F13:F17" si="9">B13*(E13)^2</f>
        <v>6.9867360000000017E-2</v>
      </c>
      <c r="G13" s="6">
        <f t="shared" si="0"/>
        <v>0.8640000000000001</v>
      </c>
      <c r="H13" s="8">
        <f t="shared" si="6"/>
        <v>51.84</v>
      </c>
      <c r="I13" s="1">
        <f t="shared" si="1"/>
        <v>2.9160000000000006E-3</v>
      </c>
      <c r="J13" s="1">
        <f>F13-I13</f>
        <v>6.6951360000000015E-2</v>
      </c>
      <c r="K13" s="6">
        <f t="shared" si="3"/>
        <v>0.8640000000000001</v>
      </c>
      <c r="L13" s="6">
        <f t="shared" si="4"/>
        <v>1.6432807185627174</v>
      </c>
      <c r="M13" s="1">
        <f t="shared" si="7"/>
        <v>0.7792807185627173</v>
      </c>
    </row>
    <row r="14" spans="2:22">
      <c r="B14" s="1">
        <v>6.6484800000000011</v>
      </c>
      <c r="C14" s="1">
        <v>12.96</v>
      </c>
      <c r="D14" s="3">
        <f t="shared" si="5"/>
        <v>777.6</v>
      </c>
      <c r="E14" s="5">
        <f t="shared" si="8"/>
        <v>0.1</v>
      </c>
      <c r="F14" s="1">
        <f t="shared" si="9"/>
        <v>6.6484800000000024E-2</v>
      </c>
      <c r="G14" s="6">
        <f>C14*(E14)</f>
        <v>1.2960000000000003</v>
      </c>
      <c r="H14" s="8">
        <f t="shared" si="6"/>
        <v>77.760000000000019</v>
      </c>
      <c r="I14" s="1">
        <f t="shared" si="1"/>
        <v>6.5610000000000026E-3</v>
      </c>
      <c r="J14" s="1">
        <f t="shared" si="2"/>
        <v>5.992380000000002E-2</v>
      </c>
      <c r="K14" s="6">
        <f t="shared" si="3"/>
        <v>1.2960000000000003</v>
      </c>
      <c r="L14" s="6">
        <f t="shared" si="4"/>
        <v>1.5546467766023253</v>
      </c>
      <c r="M14" s="1">
        <f t="shared" si="7"/>
        <v>0.25864677660232505</v>
      </c>
      <c r="N14" t="s">
        <v>14</v>
      </c>
    </row>
    <row r="15" spans="2:22">
      <c r="B15" s="1">
        <v>6.1469279999999999</v>
      </c>
      <c r="C15" s="1">
        <v>17.28</v>
      </c>
      <c r="D15" s="3">
        <f t="shared" si="5"/>
        <v>1036.8000000000002</v>
      </c>
      <c r="E15" s="5">
        <f t="shared" si="8"/>
        <v>0.1</v>
      </c>
      <c r="F15" s="1">
        <f t="shared" si="9"/>
        <v>6.1469280000000008E-2</v>
      </c>
      <c r="G15" s="15">
        <f t="shared" si="0"/>
        <v>1.7280000000000002</v>
      </c>
      <c r="H15" s="8">
        <f t="shared" si="6"/>
        <v>103.68</v>
      </c>
      <c r="I15" s="1">
        <f t="shared" si="1"/>
        <v>1.1664000000000002E-2</v>
      </c>
      <c r="J15" s="13">
        <f t="shared" si="2"/>
        <v>4.9805280000000007E-2</v>
      </c>
      <c r="K15" s="6">
        <f t="shared" si="3"/>
        <v>1.7280000000000002</v>
      </c>
      <c r="L15" s="6">
        <f t="shared" si="4"/>
        <v>1.4173259893193237</v>
      </c>
      <c r="M15" s="1">
        <f t="shared" si="7"/>
        <v>-0.31067401068067646</v>
      </c>
    </row>
    <row r="16" spans="2:22">
      <c r="B16" s="1">
        <v>5.5520640000000006</v>
      </c>
      <c r="C16" s="1">
        <v>21.6</v>
      </c>
      <c r="D16" s="3">
        <f t="shared" si="5"/>
        <v>1296</v>
      </c>
      <c r="E16" s="5">
        <f t="shared" si="8"/>
        <v>0.1</v>
      </c>
      <c r="F16" s="1">
        <f t="shared" si="9"/>
        <v>5.5520640000000017E-2</v>
      </c>
      <c r="G16" s="15">
        <f t="shared" si="0"/>
        <v>2.16</v>
      </c>
      <c r="H16" s="8">
        <f t="shared" si="6"/>
        <v>129.60000000000002</v>
      </c>
      <c r="I16" s="1">
        <f t="shared" si="1"/>
        <v>1.8225000000000002E-2</v>
      </c>
      <c r="J16" s="13">
        <f t="shared" si="2"/>
        <v>3.7295640000000019E-2</v>
      </c>
      <c r="K16" s="6">
        <f t="shared" si="3"/>
        <v>2.16</v>
      </c>
      <c r="L16" s="6">
        <f t="shared" si="4"/>
        <v>1.2264817487431279</v>
      </c>
      <c r="M16" s="1">
        <f t="shared" si="7"/>
        <v>-0.93351825125687227</v>
      </c>
    </row>
    <row r="17" spans="2:17">
      <c r="B17" s="1">
        <v>5.3071200000000003</v>
      </c>
      <c r="C17" s="1">
        <v>23.220000000000002</v>
      </c>
      <c r="D17" s="3">
        <f t="shared" si="5"/>
        <v>1393.2</v>
      </c>
      <c r="E17" s="5">
        <f t="shared" si="8"/>
        <v>0.1</v>
      </c>
      <c r="F17" s="1">
        <f t="shared" si="9"/>
        <v>5.3071200000000013E-2</v>
      </c>
      <c r="G17" s="6">
        <f t="shared" si="0"/>
        <v>2.3220000000000005</v>
      </c>
      <c r="H17" s="8">
        <f t="shared" si="6"/>
        <v>139.32000000000002</v>
      </c>
      <c r="I17" s="1">
        <f t="shared" si="1"/>
        <v>2.1061265625000009E-2</v>
      </c>
      <c r="J17" s="1">
        <f t="shared" si="2"/>
        <v>3.2009934375000007E-2</v>
      </c>
      <c r="K17" s="6">
        <f t="shared" si="3"/>
        <v>2.3220000000000005</v>
      </c>
      <c r="L17" s="6">
        <f t="shared" si="4"/>
        <v>1.1362514480188795</v>
      </c>
      <c r="M17" s="1">
        <f t="shared" si="7"/>
        <v>-1.1857485519811211</v>
      </c>
    </row>
    <row r="18" spans="2:17">
      <c r="B18" s="1">
        <v>4.9222080000000004</v>
      </c>
      <c r="C18" s="1">
        <v>25.92</v>
      </c>
      <c r="D18" s="3">
        <f>C18*60</f>
        <v>1555.2</v>
      </c>
      <c r="E18" s="5">
        <f>E16</f>
        <v>0.1</v>
      </c>
      <c r="F18" s="1">
        <f>B18*(E18)^2</f>
        <v>4.9222080000000015E-2</v>
      </c>
      <c r="G18" s="6">
        <f>C18*(E18)</f>
        <v>2.5920000000000005</v>
      </c>
      <c r="H18" s="8">
        <f t="shared" si="6"/>
        <v>155.52000000000004</v>
      </c>
      <c r="I18" s="1">
        <f t="shared" si="1"/>
        <v>2.624400000000001E-2</v>
      </c>
      <c r="J18" s="1">
        <f t="shared" si="2"/>
        <v>2.2978080000000005E-2</v>
      </c>
      <c r="K18" s="6">
        <f t="shared" si="3"/>
        <v>2.5920000000000005</v>
      </c>
      <c r="L18" s="6">
        <f t="shared" si="4"/>
        <v>0.96269546586654298</v>
      </c>
      <c r="M18" s="1">
        <f t="shared" si="7"/>
        <v>-1.6293045341334575</v>
      </c>
    </row>
    <row r="19" spans="2:17">
      <c r="B19" s="1">
        <v>4.3156800000000004</v>
      </c>
      <c r="C19" s="1">
        <v>30.240000000000002</v>
      </c>
      <c r="D19" s="3">
        <f>C19*60</f>
        <v>1814.4</v>
      </c>
      <c r="E19" s="5">
        <f>E18</f>
        <v>0.1</v>
      </c>
      <c r="F19" s="1">
        <f>B19*(E19)^2</f>
        <v>4.3156800000000009E-2</v>
      </c>
      <c r="G19" s="6">
        <f>C19*(E19)</f>
        <v>3.0240000000000005</v>
      </c>
      <c r="H19" s="8">
        <f t="shared" si="6"/>
        <v>181.44000000000003</v>
      </c>
      <c r="I19" s="1">
        <f t="shared" si="1"/>
        <v>3.572100000000001E-2</v>
      </c>
      <c r="J19" s="1">
        <f t="shared" si="2"/>
        <v>7.4357999999999994E-3</v>
      </c>
      <c r="K19" s="6">
        <f t="shared" si="3"/>
        <v>3.0240000000000005</v>
      </c>
      <c r="L19" s="6">
        <f t="shared" si="4"/>
        <v>0.54764094076319747</v>
      </c>
      <c r="M19" s="1">
        <f t="shared" si="7"/>
        <v>-2.476359059236803</v>
      </c>
    </row>
    <row r="20" spans="2:17">
      <c r="J20" s="1"/>
    </row>
    <row r="21" spans="2:17">
      <c r="D21" s="2"/>
      <c r="F21" s="11"/>
      <c r="G21" s="9"/>
    </row>
    <row r="22" spans="2:17">
      <c r="E22" s="10"/>
      <c r="F22" s="11"/>
    </row>
    <row r="23" spans="2:17">
      <c r="E23" s="11"/>
      <c r="F23" s="11"/>
      <c r="O23" s="29" t="s">
        <v>18</v>
      </c>
      <c r="P23" s="28" t="s">
        <v>19</v>
      </c>
    </row>
    <row r="24" spans="2:17">
      <c r="E24" s="11"/>
      <c r="F24" s="13"/>
      <c r="P24" s="28" t="s">
        <v>21</v>
      </c>
      <c r="Q24" s="28"/>
    </row>
    <row r="25" spans="2:17">
      <c r="E25" s="12"/>
      <c r="F25" s="13"/>
      <c r="P25" s="28" t="s">
        <v>20</v>
      </c>
      <c r="Q25" s="28"/>
    </row>
    <row r="26" spans="2:17">
      <c r="E26" s="12"/>
      <c r="F26" s="13"/>
      <c r="P26" s="28" t="s">
        <v>22</v>
      </c>
      <c r="Q26" s="28"/>
    </row>
    <row r="27" spans="2:17">
      <c r="E27" s="14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Calcs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allco</dc:creator>
  <cp:lastModifiedBy>allco</cp:lastModifiedBy>
  <dcterms:created xsi:type="dcterms:W3CDTF">2024-12-19T21:13:00Z</dcterms:created>
  <dcterms:modified xsi:type="dcterms:W3CDTF">2026-02-11T22:05:20Z</dcterms:modified>
</cp:coreProperties>
</file>